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 activeTab="1"/>
  </bookViews>
  <sheets>
    <sheet name="Popis catv" sheetId="20" r:id="rId1"/>
    <sheet name="Rekapitulacija" sheetId="16" r:id="rId2"/>
  </sheets>
  <definedNames>
    <definedName name="_xlnm.Print_Area" localSheetId="0">'Popis catv'!$A$1:$H$73</definedName>
    <definedName name="_xlnm.Print_Area" localSheetId="1">Rekapitulacija!$A$1:$H$20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F25" i="20"/>
  <c r="H77"/>
  <c r="H9" i="16"/>
  <c r="F29" i="20" l="1"/>
  <c r="H29" s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<sst xmlns="http://schemas.openxmlformats.org/spreadsheetml/2006/main" count="112" uniqueCount="70">
  <si>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</si>
  <si>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</si>
  <si>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</si>
  <si>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</si>
  <si>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</si>
  <si>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</si>
  <si>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</si>
  <si>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</si>
  <si>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</si>
  <si>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</si>
  <si>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</si>
  <si>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</si>
  <si>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</si>
  <si>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</si>
  <si>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</si>
  <si>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</si>
  <si>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</si>
  <si>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</si>
  <si>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</si>
  <si>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</si>
  <si>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</si>
  <si>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</si>
  <si>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</si>
  <si>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</si>
  <si>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</si>
  <si>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</si>
  <si>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</si>
  <si>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</si>
  <si>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</si>
  <si>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</si>
  <si>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</si>
  <si>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</si>
  <si>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</si>
  <si>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</si>
  <si>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</si>
  <si>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</si>
  <si>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</si>
  <si>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</si>
  <si>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</si>
  <si>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</si>
  <si>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</si>
  <si>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</si>
  <si>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</si>
  <si>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</si>
  <si>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</si>
  <si>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</si>
  <si>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III.kat.dim: 0.40 x 1.0 m,</t>
  </si>
  <si>
    <t>m2</t>
  </si>
  <si>
    <t>Ureditev prekopanih zelenic</t>
  </si>
  <si>
    <t>Drobna gradbena dela</t>
  </si>
  <si>
    <t xml:space="preserve"> EUR</t>
  </si>
  <si>
    <t>SKUPAJ</t>
  </si>
  <si>
    <t>DDV 22%</t>
  </si>
  <si>
    <t>POPIS DEL S PREDRAČUNOM CATV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</si>
  <si>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</si>
  <si>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</si>
  <si>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</si>
  <si>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</si>
  <si>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</si>
  <si>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</si>
  <si>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</si>
  <si>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 xml:space="preserve">(beton C8/10, 4,0m3, 30m cevi) </t>
  </si>
  <si>
    <r>
      <t xml:space="preserve"> - 1x PC </t>
    </r>
    <r>
      <rPr>
        <b/>
        <i/>
        <sz val="10"/>
        <rFont val="Courier New CE"/>
        <family val="3"/>
        <charset val="238"/>
      </rPr>
      <t>fi 110mm</t>
    </r>
    <r>
      <rPr>
        <i/>
        <sz val="10"/>
        <rFont val="Courier New CE"/>
        <family val="3"/>
        <charset val="238"/>
      </rPr>
      <t xml:space="preserve"> </t>
    </r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</si>
  <si>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</si>
  <si>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</si>
  <si>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</si>
  <si>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</si>
  <si>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</si>
  <si>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</si>
  <si>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 xml:space="preserve">REKAPITULACIJA CATV 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</si>
</sst>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view="pageBreakPreview" topLeftCell="A23" zoomScale="145" zoomScaleNormal="100" zoomScaleSheetLayoutView="145" workbookViewId="0">
      <selection activeCell="H68" sqref="H68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9" t="s">
        <v>53</v>
      </c>
      <c r="B1" s="70"/>
      <c r="C1" s="70"/>
      <c r="D1" s="70"/>
      <c r="E1" s="70"/>
      <c r="F1" s="70"/>
      <c r="G1" s="70"/>
      <c r="H1" s="70"/>
      <c r="J1" s="5"/>
    </row>
    <row r="2" spans="1:13">
      <c r="A2" s="26"/>
      <c r="B2" s="10"/>
      <c r="C2" s="14"/>
      <c r="D2" s="14"/>
      <c r="E2" s="8"/>
      <c r="G2" s="13"/>
      <c r="H2" s="13"/>
      <c r="J2" s="5"/>
    </row>
    <row r="3" spans="1:13">
      <c r="A3" s="27" t="s">
        <v>0</v>
      </c>
      <c r="B3" s="21" t="s">
        <v>1</v>
      </c>
      <c r="C3" s="22"/>
      <c r="D3" s="22"/>
      <c r="E3" s="23"/>
      <c r="F3" s="23"/>
      <c r="G3" s="24"/>
      <c r="H3" s="24"/>
      <c r="I3" s="15"/>
      <c r="J3" s="10"/>
      <c r="K3" s="10"/>
      <c r="L3" s="25"/>
      <c r="M3" s="25"/>
    </row>
    <row r="4" spans="1:13">
      <c r="A4" s="26"/>
      <c r="B4" s="10" t="s">
        <v>2</v>
      </c>
      <c r="C4" s="14"/>
      <c r="D4" s="14"/>
      <c r="E4" s="8"/>
      <c r="G4" s="13"/>
      <c r="H4" s="13"/>
      <c r="J4" s="5"/>
    </row>
    <row r="5" spans="1:13">
      <c r="A5" s="26" t="s">
        <v>3</v>
      </c>
      <c r="B5" s="10" t="s">
        <v>4</v>
      </c>
      <c r="C5" s="14"/>
      <c r="D5" s="14"/>
      <c r="E5" s="8" t="s">
        <v>5</v>
      </c>
      <c r="F5" s="8">
        <v>225</v>
      </c>
      <c r="G5" s="13">
        <v>0</v>
      </c>
      <c r="H5" s="13">
        <f>+F5*G5</f>
        <v>0</v>
      </c>
      <c r="J5" s="5"/>
    </row>
    <row r="6" spans="1:13">
      <c r="A6" s="26"/>
      <c r="B6" s="10"/>
      <c r="C6" s="14"/>
      <c r="D6" s="14"/>
      <c r="E6" s="8"/>
      <c r="G6" s="13"/>
      <c r="H6" s="13"/>
      <c r="J6" s="5"/>
    </row>
    <row r="7" spans="1:13">
      <c r="A7" s="26" t="s">
        <v>6</v>
      </c>
      <c r="B7" s="10" t="s">
        <v>7</v>
      </c>
      <c r="C7" s="14"/>
      <c r="D7" s="14"/>
      <c r="E7" s="8" t="s">
        <v>5</v>
      </c>
      <c r="F7" s="8">
        <f>F5</f>
        <v>225</v>
      </c>
      <c r="G7" s="13">
        <v>0</v>
      </c>
      <c r="H7" s="13">
        <f>+F7*G7</f>
        <v>0</v>
      </c>
      <c r="J7" s="5"/>
    </row>
    <row r="8" spans="1:13">
      <c r="A8" s="26"/>
      <c r="B8" s="10"/>
      <c r="C8" s="14"/>
      <c r="D8" s="14"/>
      <c r="E8" s="8"/>
      <c r="G8" s="13"/>
      <c r="H8" s="13"/>
      <c r="J8" s="5"/>
    </row>
    <row r="9" spans="1:13">
      <c r="A9" s="26" t="s">
        <v>8</v>
      </c>
      <c r="B9" s="10" t="s">
        <v>9</v>
      </c>
      <c r="C9" s="14"/>
      <c r="D9" s="14"/>
      <c r="E9" s="8" t="s">
        <v>5</v>
      </c>
      <c r="F9" s="8">
        <f>F5</f>
        <v>225</v>
      </c>
      <c r="G9" s="13">
        <v>0</v>
      </c>
      <c r="H9" s="13">
        <f>+F9*G9</f>
        <v>0</v>
      </c>
      <c r="J9" s="5"/>
    </row>
    <row r="10" spans="1:13">
      <c r="A10" s="26"/>
      <c r="B10" s="10"/>
      <c r="C10" s="14"/>
      <c r="D10" s="14"/>
      <c r="E10" s="8"/>
      <c r="G10" s="13"/>
      <c r="H10" s="13"/>
      <c r="J10" s="5"/>
    </row>
    <row r="11" spans="1:13" s="10" customFormat="1">
      <c r="A11" s="26" t="s">
        <v>10</v>
      </c>
      <c r="B11" s="10" t="s">
        <v>68</v>
      </c>
      <c r="C11" s="11"/>
      <c r="D11" s="11"/>
      <c r="E11" s="8" t="s">
        <v>37</v>
      </c>
      <c r="F11" s="8"/>
      <c r="G11" s="13"/>
      <c r="H11" s="36">
        <v>0</v>
      </c>
      <c r="J11" s="11"/>
    </row>
    <row r="12" spans="1:13" s="10" customFormat="1">
      <c r="A12" s="26"/>
      <c r="B12" s="10" t="s">
        <v>34</v>
      </c>
      <c r="C12" s="11"/>
      <c r="D12" s="11"/>
      <c r="E12" s="8"/>
      <c r="F12" s="8"/>
      <c r="G12" s="13"/>
      <c r="H12" s="36"/>
      <c r="I12" s="13"/>
      <c r="J12" s="11"/>
    </row>
    <row r="13" spans="1:13" s="10" customFormat="1">
      <c r="A13" s="26" t="s">
        <v>17</v>
      </c>
      <c r="B13" s="10" t="s">
        <v>35</v>
      </c>
      <c r="C13" s="11"/>
      <c r="D13" s="11"/>
      <c r="E13" s="8" t="s">
        <v>37</v>
      </c>
      <c r="F13" s="8"/>
      <c r="G13" s="13"/>
      <c r="H13" s="36">
        <v>0</v>
      </c>
      <c r="J13" s="11"/>
    </row>
    <row r="14" spans="1:13" s="10" customFormat="1">
      <c r="A14" s="26"/>
      <c r="C14" s="11"/>
      <c r="D14" s="11"/>
      <c r="E14" s="8"/>
      <c r="F14" s="8"/>
      <c r="G14" s="13"/>
      <c r="H14" s="13"/>
      <c r="J14" s="11"/>
    </row>
    <row r="15" spans="1:13" s="10" customFormat="1">
      <c r="A15" s="26"/>
      <c r="C15" s="11"/>
      <c r="D15" s="11"/>
      <c r="E15" s="8"/>
      <c r="F15" s="8"/>
      <c r="G15" s="13"/>
      <c r="H15" s="13"/>
      <c r="J15" s="11"/>
    </row>
    <row r="16" spans="1:13">
      <c r="A16" s="27" t="s">
        <v>11</v>
      </c>
      <c r="B16" s="21" t="s">
        <v>12</v>
      </c>
      <c r="C16" s="22"/>
      <c r="D16" s="22"/>
      <c r="E16" s="23"/>
      <c r="F16" s="23"/>
      <c r="G16" s="24"/>
      <c r="H16" s="24"/>
      <c r="I16" s="15"/>
      <c r="J16" s="13"/>
      <c r="K16" s="10"/>
      <c r="L16" s="25"/>
      <c r="M16" s="25"/>
    </row>
    <row r="17" spans="1:15" s="10" customFormat="1">
      <c r="A17" s="28"/>
      <c r="B17" s="16"/>
      <c r="C17" s="14"/>
      <c r="D17" s="14"/>
      <c r="E17" s="8"/>
      <c r="F17" s="8"/>
      <c r="G17" s="13"/>
      <c r="H17" s="13"/>
      <c r="I17" s="38"/>
      <c r="J17" s="39"/>
      <c r="N17" s="15"/>
      <c r="O17" s="15"/>
    </row>
    <row r="18" spans="1:15" ht="13.5" customHeight="1">
      <c r="A18" s="26" t="s">
        <v>3</v>
      </c>
      <c r="B18" s="10" t="s">
        <v>54</v>
      </c>
      <c r="C18" s="14"/>
      <c r="D18" s="14"/>
      <c r="E18" s="8"/>
      <c r="G18" s="13"/>
      <c r="H18" s="13"/>
      <c r="J18" s="67" t="s">
        <v>43</v>
      </c>
      <c r="M18" s="17"/>
    </row>
    <row r="19" spans="1:15" ht="13.5" customHeight="1">
      <c r="A19" s="26"/>
      <c r="B19" s="10" t="s">
        <v>55</v>
      </c>
      <c r="C19" s="14"/>
      <c r="D19" s="14"/>
      <c r="E19" s="8"/>
      <c r="G19" s="13"/>
      <c r="H19" s="13"/>
      <c r="J19" s="68"/>
    </row>
    <row r="20" spans="1:15" ht="13.5" customHeight="1">
      <c r="A20" s="26"/>
      <c r="B20" s="18" t="s">
        <v>56</v>
      </c>
      <c r="C20" s="14"/>
      <c r="D20" s="14"/>
      <c r="E20" s="8" t="s">
        <v>13</v>
      </c>
      <c r="F20" s="8">
        <v>4</v>
      </c>
      <c r="G20" s="13">
        <v>0</v>
      </c>
      <c r="H20" s="13">
        <f>+F20*G20</f>
        <v>0</v>
      </c>
    </row>
    <row r="21" spans="1:15" ht="13.5" customHeight="1">
      <c r="A21" s="26"/>
      <c r="B21" s="18"/>
      <c r="C21" s="14"/>
      <c r="D21" s="14"/>
      <c r="E21" s="8"/>
      <c r="G21" s="13"/>
      <c r="H21" s="13"/>
    </row>
    <row r="22" spans="1:15">
      <c r="A22" s="26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6"/>
      <c r="B23" s="10" t="s">
        <v>39</v>
      </c>
      <c r="C23" s="11"/>
      <c r="D23" s="11"/>
      <c r="E23" s="8"/>
      <c r="G23" s="13"/>
      <c r="H23" s="13"/>
      <c r="J23" s="4"/>
    </row>
    <row r="24" spans="1:15">
      <c r="A24" s="26"/>
      <c r="B24" s="10" t="s">
        <v>40</v>
      </c>
      <c r="C24" s="11"/>
      <c r="D24" s="11"/>
      <c r="E24" s="8"/>
      <c r="G24" s="13"/>
      <c r="H24" s="13"/>
      <c r="J24" s="4"/>
    </row>
    <row r="25" spans="1:15">
      <c r="A25" s="26"/>
      <c r="B25" s="10" t="s">
        <v>63</v>
      </c>
      <c r="C25" s="11"/>
      <c r="D25" s="11"/>
      <c r="E25" s="8" t="s">
        <v>5</v>
      </c>
      <c r="F25" s="8">
        <f>+F9-F37</f>
        <v>195</v>
      </c>
      <c r="G25" s="12">
        <v>0</v>
      </c>
      <c r="H25" s="13">
        <f>G25*F25</f>
        <v>0</v>
      </c>
      <c r="J25" s="4"/>
    </row>
    <row r="26" spans="1:15">
      <c r="A26" s="26"/>
      <c r="B26" s="10"/>
      <c r="C26" s="11"/>
      <c r="D26" s="11"/>
      <c r="E26" s="8"/>
      <c r="G26" s="13"/>
      <c r="H26" s="13"/>
      <c r="J26" s="4"/>
    </row>
    <row r="27" spans="1:15">
      <c r="A27" s="26" t="s">
        <v>8</v>
      </c>
      <c r="B27" s="10" t="s">
        <v>41</v>
      </c>
      <c r="C27" s="11"/>
      <c r="D27" s="11"/>
      <c r="E27" s="8"/>
      <c r="G27" s="13"/>
      <c r="H27" s="13"/>
      <c r="J27" s="4"/>
    </row>
    <row r="28" spans="1:15">
      <c r="A28" s="26"/>
      <c r="B28" s="10" t="s">
        <v>42</v>
      </c>
      <c r="C28" s="11"/>
      <c r="D28" s="11"/>
      <c r="E28" s="8"/>
      <c r="G28" s="13"/>
      <c r="H28" s="13"/>
      <c r="J28" s="4"/>
    </row>
    <row r="29" spans="1:15">
      <c r="A29" s="26"/>
      <c r="B29" s="10" t="s">
        <v>64</v>
      </c>
      <c r="C29" s="11"/>
      <c r="D29" s="11"/>
      <c r="E29" s="8" t="s">
        <v>16</v>
      </c>
      <c r="F29" s="8">
        <f>F25</f>
        <v>195</v>
      </c>
      <c r="G29" s="13">
        <v>0</v>
      </c>
      <c r="H29" s="13">
        <f>G29*F29</f>
        <v>0</v>
      </c>
      <c r="I29" s="40"/>
      <c r="J29" s="41"/>
    </row>
    <row r="30" spans="1:15">
      <c r="A30" s="26"/>
      <c r="B30" s="10"/>
      <c r="C30" s="11"/>
      <c r="D30" s="11"/>
      <c r="E30" s="8"/>
      <c r="G30" s="13"/>
      <c r="H30" s="13"/>
      <c r="I30" s="38"/>
      <c r="J30" s="39"/>
    </row>
    <row r="31" spans="1:15">
      <c r="A31" s="26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6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6"/>
      <c r="B33" s="10" t="s">
        <v>46</v>
      </c>
      <c r="C33" s="14"/>
      <c r="D33" s="14"/>
      <c r="E33" s="8"/>
      <c r="G33" s="12"/>
      <c r="H33" s="12"/>
      <c r="J33" s="67" t="s">
        <v>44</v>
      </c>
    </row>
    <row r="34" spans="1:13">
      <c r="A34" s="26"/>
      <c r="B34" s="10" t="s">
        <v>59</v>
      </c>
      <c r="C34" s="14"/>
      <c r="D34" s="14"/>
      <c r="E34" s="8"/>
      <c r="G34" s="12"/>
      <c r="H34" s="12"/>
      <c r="J34" s="68"/>
    </row>
    <row r="35" spans="1:13">
      <c r="A35" s="26"/>
      <c r="B35" s="20" t="s">
        <v>61</v>
      </c>
      <c r="C35" s="14"/>
      <c r="D35" s="14"/>
      <c r="E35" s="8"/>
      <c r="G35" s="10"/>
      <c r="H35" s="10"/>
    </row>
    <row r="36" spans="1:13">
      <c r="A36" s="26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6"/>
      <c r="B37" s="10" t="s">
        <v>60</v>
      </c>
      <c r="C37" s="11"/>
      <c r="D37" s="11"/>
      <c r="E37" s="8" t="s">
        <v>5</v>
      </c>
      <c r="F37" s="8">
        <v>30</v>
      </c>
      <c r="G37" s="12">
        <v>0</v>
      </c>
      <c r="H37" s="12">
        <f>+F37*G37</f>
        <v>0</v>
      </c>
      <c r="I37" s="57">
        <f>F37*0.11</f>
        <v>3.3</v>
      </c>
      <c r="J37" s="8">
        <f>1*F37</f>
        <v>30</v>
      </c>
    </row>
    <row r="38" spans="1:13">
      <c r="A38" s="26"/>
      <c r="B38" s="10"/>
      <c r="C38" s="11"/>
      <c r="D38" s="11"/>
      <c r="E38" s="8"/>
      <c r="G38" s="13"/>
      <c r="H38" s="13"/>
      <c r="I38" s="55"/>
      <c r="J38" s="56"/>
    </row>
    <row r="39" spans="1:13" s="64" customFormat="1">
      <c r="A39" s="58" t="s">
        <v>17</v>
      </c>
      <c r="B39" s="59" t="s">
        <v>57</v>
      </c>
      <c r="C39" s="60"/>
      <c r="D39" s="60"/>
      <c r="E39" s="61"/>
      <c r="F39" s="61"/>
      <c r="G39" s="62"/>
      <c r="H39" s="63"/>
    </row>
    <row r="40" spans="1:13" s="64" customFormat="1">
      <c r="A40" s="58"/>
      <c r="B40" s="59" t="s">
        <v>58</v>
      </c>
      <c r="C40" s="60"/>
      <c r="D40" s="60"/>
      <c r="E40" s="61"/>
      <c r="F40" s="61"/>
      <c r="G40" s="62"/>
      <c r="H40" s="63"/>
    </row>
    <row r="41" spans="1:13" s="64" customFormat="1">
      <c r="A41" s="58"/>
      <c r="B41" s="59" t="s">
        <v>62</v>
      </c>
      <c r="C41" s="60"/>
      <c r="D41" s="60"/>
      <c r="E41" s="61" t="s">
        <v>5</v>
      </c>
      <c r="F41" s="61">
        <v>225</v>
      </c>
      <c r="G41" s="62">
        <v>0</v>
      </c>
      <c r="H41" s="63">
        <f>G41*F41</f>
        <v>0</v>
      </c>
    </row>
    <row r="42" spans="1:13" s="64" customFormat="1">
      <c r="A42" s="58"/>
      <c r="B42" s="59"/>
      <c r="C42" s="60"/>
      <c r="D42" s="60"/>
      <c r="E42" s="61"/>
      <c r="F42" s="61"/>
      <c r="G42" s="62"/>
      <c r="H42" s="63"/>
    </row>
    <row r="43" spans="1:13" s="64" customFormat="1">
      <c r="A43" s="58" t="s">
        <v>18</v>
      </c>
      <c r="B43" s="59" t="s">
        <v>65</v>
      </c>
      <c r="C43" s="60"/>
      <c r="D43" s="60"/>
      <c r="E43" s="61"/>
      <c r="F43" s="61"/>
      <c r="G43" s="62"/>
      <c r="H43" s="63"/>
    </row>
    <row r="44" spans="1:13" s="64" customFormat="1">
      <c r="A44" s="58"/>
      <c r="B44" s="59" t="s">
        <v>66</v>
      </c>
      <c r="C44" s="60"/>
      <c r="D44" s="60"/>
      <c r="E44" s="61" t="s">
        <v>13</v>
      </c>
      <c r="F44" s="61">
        <v>1</v>
      </c>
      <c r="G44" s="62">
        <v>0</v>
      </c>
      <c r="H44" s="63">
        <f>G44*F44</f>
        <v>0</v>
      </c>
    </row>
    <row r="45" spans="1:13" s="64" customFormat="1">
      <c r="A45" s="58"/>
      <c r="B45" s="59"/>
      <c r="C45" s="60"/>
      <c r="D45" s="60"/>
      <c r="E45" s="61"/>
      <c r="F45" s="61"/>
      <c r="G45" s="62"/>
      <c r="H45" s="63"/>
    </row>
    <row r="46" spans="1:13" customFormat="1">
      <c r="A46" s="26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6"/>
      <c r="B47" s="10" t="s">
        <v>15</v>
      </c>
      <c r="C47" s="14"/>
      <c r="D47" s="14"/>
      <c r="E47" s="8" t="s">
        <v>16</v>
      </c>
      <c r="F47" s="8">
        <f>2*F5</f>
        <v>450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6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29" t="s">
        <v>21</v>
      </c>
      <c r="B49" s="10" t="s">
        <v>48</v>
      </c>
      <c r="C49" s="35" t="s">
        <v>47</v>
      </c>
      <c r="D49" s="35">
        <v>30</v>
      </c>
      <c r="E49" s="8" t="s">
        <v>47</v>
      </c>
      <c r="F49" s="8">
        <v>12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6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6" t="s">
        <v>67</v>
      </c>
      <c r="B51" s="10" t="s">
        <v>49</v>
      </c>
      <c r="C51" s="14"/>
      <c r="D51" s="14"/>
      <c r="E51" s="8" t="s">
        <v>37</v>
      </c>
      <c r="G51" s="13"/>
      <c r="H51" s="13">
        <f>ROUND(I51,0)</f>
        <v>0</v>
      </c>
      <c r="I51" s="42">
        <f>0.03*J51</f>
        <v>0</v>
      </c>
      <c r="J51" s="42">
        <f>SUM(H18:H50)</f>
        <v>0</v>
      </c>
      <c r="K51" s="43" t="s">
        <v>50</v>
      </c>
    </row>
    <row r="52" spans="1:15" ht="13.5" customHeight="1">
      <c r="A52" s="26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6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7" t="s">
        <v>22</v>
      </c>
      <c r="B54" s="21" t="s">
        <v>23</v>
      </c>
      <c r="C54" s="22"/>
      <c r="D54" s="22"/>
      <c r="E54" s="23"/>
      <c r="F54" s="23"/>
      <c r="G54" s="24"/>
      <c r="H54" s="24"/>
      <c r="I54" s="15"/>
      <c r="L54" s="25"/>
      <c r="M54" s="25"/>
      <c r="N54" s="15"/>
      <c r="O54" s="15"/>
    </row>
    <row r="55" spans="1:15">
      <c r="A55" s="28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7" t="s">
        <v>24</v>
      </c>
      <c r="B56" s="21" t="s">
        <v>25</v>
      </c>
      <c r="C56" s="22"/>
      <c r="D56" s="22"/>
      <c r="E56" s="23"/>
      <c r="F56" s="23"/>
      <c r="G56" s="24"/>
      <c r="H56" s="24"/>
      <c r="I56" s="15"/>
      <c r="J56" s="10"/>
      <c r="K56" s="10"/>
      <c r="L56" s="10"/>
      <c r="M56" s="25"/>
    </row>
    <row r="57" spans="1:15">
      <c r="A57" s="31"/>
      <c r="B57" s="6"/>
      <c r="I57" s="5"/>
      <c r="J57" s="5"/>
    </row>
    <row r="58" spans="1:15">
      <c r="A58" s="26"/>
      <c r="B58" s="10"/>
      <c r="C58" s="11"/>
      <c r="D58" s="11"/>
      <c r="E58" s="8"/>
      <c r="G58" s="13"/>
      <c r="H58" s="13"/>
      <c r="J58" s="5"/>
    </row>
    <row r="59" spans="1:15" customFormat="1">
      <c r="A59" s="26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7" t="s">
        <v>26</v>
      </c>
      <c r="B60" s="21" t="s">
        <v>27</v>
      </c>
      <c r="C60" s="22"/>
      <c r="D60" s="22"/>
      <c r="E60" s="23"/>
      <c r="F60" s="23"/>
      <c r="G60" s="24"/>
      <c r="H60" s="24"/>
      <c r="I60" s="15"/>
      <c r="J60" s="10"/>
      <c r="K60" s="10"/>
      <c r="L60" s="10"/>
      <c r="M60" s="25"/>
    </row>
    <row r="61" spans="1:15" customFormat="1">
      <c r="A61" s="30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0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0"/>
      <c r="B63" s="5" t="s">
        <v>28</v>
      </c>
      <c r="C63" s="3"/>
      <c r="D63" s="3"/>
      <c r="E63" s="1" t="s">
        <v>5</v>
      </c>
      <c r="F63" s="8">
        <f>F5</f>
        <v>225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0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0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0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0" t="s">
        <v>8</v>
      </c>
      <c r="B67" s="5" t="s">
        <v>38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0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6"/>
      <c r="B69" s="10"/>
      <c r="C69" s="32"/>
      <c r="D69" s="32"/>
      <c r="E69" s="8"/>
      <c r="G69" s="13"/>
      <c r="H69" s="13"/>
      <c r="J69" s="5"/>
    </row>
    <row r="70" spans="1:15">
      <c r="A70" s="26"/>
      <c r="B70" s="10"/>
      <c r="C70" s="32"/>
      <c r="D70" s="32"/>
      <c r="E70" s="8"/>
      <c r="G70" s="13"/>
      <c r="H70" s="13"/>
      <c r="J70" s="5"/>
    </row>
    <row r="71" spans="1:15" s="10" customFormat="1">
      <c r="A71" s="26"/>
      <c r="C71" s="33"/>
      <c r="D71" s="33"/>
      <c r="E71" s="34"/>
      <c r="F71" s="34"/>
      <c r="G71" s="13"/>
      <c r="H71" s="13"/>
      <c r="I71" s="15"/>
      <c r="N71" s="15"/>
      <c r="O71" s="15"/>
    </row>
    <row r="72" spans="1:15">
      <c r="A72" s="26"/>
      <c r="E72" s="26"/>
      <c r="F72" s="1"/>
      <c r="G72" s="13"/>
      <c r="I72" s="5"/>
      <c r="J72" s="5"/>
      <c r="N72" s="5"/>
      <c r="O72" s="5"/>
    </row>
    <row r="73" spans="1:15">
      <c r="A73" s="26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6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4" t="s">
        <v>0</v>
      </c>
      <c r="B75" s="45" t="s">
        <v>1</v>
      </c>
      <c r="C75" s="46"/>
      <c r="D75" s="46"/>
      <c r="E75" s="47"/>
      <c r="F75" s="47"/>
      <c r="G75" s="48"/>
      <c r="H75" s="48">
        <f>SUM(H3:H14)</f>
        <v>0</v>
      </c>
    </row>
    <row r="76" spans="1:15" ht="21" customHeight="1">
      <c r="A76" s="44" t="s">
        <v>11</v>
      </c>
      <c r="B76" s="45" t="s">
        <v>12</v>
      </c>
      <c r="C76" s="46"/>
      <c r="D76" s="46"/>
      <c r="E76" s="47"/>
      <c r="F76" s="47"/>
      <c r="G76" s="48"/>
      <c r="H76" s="48">
        <f>SUM(H16:H53)</f>
        <v>0</v>
      </c>
    </row>
    <row r="77" spans="1:15" ht="21" customHeight="1">
      <c r="A77" s="44" t="s">
        <v>22</v>
      </c>
      <c r="B77" s="45" t="s">
        <v>23</v>
      </c>
      <c r="C77" s="46"/>
      <c r="D77" s="46"/>
      <c r="E77" s="47"/>
      <c r="F77" s="47"/>
      <c r="G77" s="48"/>
      <c r="H77" s="48">
        <f>SUM(H54:H54)</f>
        <v>0</v>
      </c>
    </row>
    <row r="78" spans="1:15" ht="21" customHeight="1">
      <c r="A78" s="44" t="s">
        <v>24</v>
      </c>
      <c r="B78" s="45" t="s">
        <v>25</v>
      </c>
      <c r="C78" s="46"/>
      <c r="D78" s="46"/>
      <c r="E78" s="47"/>
      <c r="F78" s="47"/>
      <c r="G78" s="48"/>
      <c r="H78" s="48">
        <f>SUM(H56:H59)</f>
        <v>0</v>
      </c>
    </row>
    <row r="79" spans="1:15" ht="21" customHeight="1">
      <c r="A79" s="44" t="s">
        <v>26</v>
      </c>
      <c r="B79" s="45" t="s">
        <v>27</v>
      </c>
      <c r="C79" s="46"/>
      <c r="D79" s="46"/>
      <c r="E79" s="47"/>
      <c r="F79" s="47"/>
      <c r="G79" s="48"/>
      <c r="H79" s="48">
        <f>SUM(H60:H69)</f>
        <v>0</v>
      </c>
    </row>
    <row r="80" spans="1:15" s="9" customFormat="1" ht="24" customHeight="1">
      <c r="A80" s="49"/>
      <c r="B80" s="51" t="s">
        <v>51</v>
      </c>
      <c r="C80" s="52"/>
      <c r="D80" s="52"/>
      <c r="E80" s="53"/>
      <c r="F80" s="54"/>
      <c r="G80" s="65">
        <f>SUM(H75:H79)</f>
        <v>0</v>
      </c>
      <c r="H80" s="66"/>
      <c r="I80" s="50"/>
      <c r="J80" s="50"/>
      <c r="N80" s="50"/>
      <c r="O80" s="50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51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abSelected="1" view="pageBreakPreview" zoomScale="160" zoomScaleNormal="100" zoomScaleSheetLayoutView="160" workbookViewId="0">
      <selection activeCell="A19" sqref="A19:XFD19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1" t="s">
        <v>45</v>
      </c>
      <c r="B1" s="72"/>
      <c r="C1" s="72"/>
      <c r="D1" s="72"/>
      <c r="E1" s="72"/>
      <c r="F1" s="72"/>
      <c r="G1" s="72"/>
      <c r="H1" s="72"/>
      <c r="I1" s="15"/>
      <c r="J1" s="14"/>
      <c r="N1" s="15"/>
      <c r="O1" s="15"/>
    </row>
    <row r="2" spans="1:15" s="10" customFormat="1">
      <c r="A2" s="30"/>
      <c r="J2" s="14"/>
      <c r="N2" s="15"/>
      <c r="O2" s="15"/>
    </row>
    <row r="3" spans="1:15" s="10" customFormat="1">
      <c r="A3" s="30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7"/>
      <c r="B4" s="37" t="s">
        <v>69</v>
      </c>
      <c r="C4" s="37"/>
      <c r="D4" s="37"/>
      <c r="E4" s="37"/>
      <c r="F4" s="37"/>
      <c r="G4" s="37"/>
      <c r="H4" s="37"/>
    </row>
    <row r="6" spans="1:15">
      <c r="A6" s="30" t="s">
        <v>0</v>
      </c>
      <c r="B6" s="6" t="s">
        <v>1</v>
      </c>
      <c r="H6" s="4">
        <f>'Popis catv'!H75</f>
        <v>0</v>
      </c>
    </row>
    <row r="7" spans="1:15">
      <c r="A7" s="30" t="s">
        <v>11</v>
      </c>
      <c r="B7" s="6" t="s">
        <v>12</v>
      </c>
      <c r="H7" s="4">
        <f>'Popis catv'!H76</f>
        <v>0</v>
      </c>
    </row>
    <row r="8" spans="1:15">
      <c r="A8" s="30" t="s">
        <v>22</v>
      </c>
      <c r="B8" s="6" t="s">
        <v>23</v>
      </c>
      <c r="H8" s="4">
        <f>'Popis catv'!H77</f>
        <v>0</v>
      </c>
    </row>
    <row r="9" spans="1:15">
      <c r="A9" s="30" t="s">
        <v>24</v>
      </c>
      <c r="B9" s="6" t="s">
        <v>25</v>
      </c>
      <c r="H9" s="4">
        <f>'Popis catv'!H78</f>
        <v>0</v>
      </c>
    </row>
    <row r="10" spans="1:15">
      <c r="A10" s="30" t="s">
        <v>26</v>
      </c>
      <c r="B10" s="6" t="s">
        <v>27</v>
      </c>
      <c r="H10" s="4">
        <f>'Popis catv'!H79</f>
        <v>0</v>
      </c>
      <c r="I10" s="19">
        <f>SUM(H6:H10)</f>
        <v>0</v>
      </c>
    </row>
    <row r="11" spans="1:15">
      <c r="B11" s="6"/>
    </row>
    <row r="12" spans="1:15">
      <c r="A12" s="30" t="s">
        <v>32</v>
      </c>
      <c r="B12" s="2" t="s">
        <v>52</v>
      </c>
      <c r="H12" s="4">
        <f>SUM(H6:H10)*0.22</f>
        <v>0</v>
      </c>
    </row>
    <row r="14" spans="1:15">
      <c r="B14" s="2" t="s">
        <v>33</v>
      </c>
      <c r="H14" s="17">
        <f>SUM(H6:H12)</f>
        <v>0</v>
      </c>
    </row>
    <row r="15" spans="1:15">
      <c r="B15" s="6"/>
    </row>
    <row r="16" spans="1:15">
      <c r="B16" s="6"/>
    </row>
    <row r="17" spans="2:15">
      <c r="B17" s="6"/>
    </row>
    <row r="18" spans="2:15">
      <c r="B18" s="2"/>
      <c r="H18" s="7"/>
      <c r="I18" s="5"/>
      <c r="N18" s="5"/>
      <c r="O18" s="5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catv</vt:lpstr>
      <vt:lpstr>Rekapitulacija</vt:lpstr>
      <vt:lpstr>'Popis catv'!Področje_tiskanja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2016-02-20T15:18:37Z</cp:lastPrinted>
  <dcterms:created xsi:type="dcterms:W3CDTF">1999-03-26T07:20:27Z</dcterms:created>
  <dcterms:modified xsi:type="dcterms:W3CDTF">2017-06-12T13:02:22Z</dcterms:modified>
</cp:coreProperties>
</file>